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570" yWindow="195" windowWidth="16470" windowHeight="111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G17" i="1"/>
  <c r="N18" i="1"/>
  <c r="N20" i="1"/>
  <c r="N22" i="1"/>
  <c r="N24" i="1"/>
  <c r="N26" i="1"/>
  <c r="N28" i="1"/>
  <c r="N30" i="1"/>
  <c r="J17" i="1"/>
  <c r="M17" i="1"/>
  <c r="N17" i="1"/>
  <c r="P17" i="1"/>
  <c r="Q17" i="1" s="1"/>
  <c r="G18" i="1"/>
  <c r="J18" i="1"/>
  <c r="M18" i="1"/>
  <c r="P18" i="1"/>
  <c r="Q18" i="1" s="1"/>
  <c r="G19" i="1"/>
  <c r="J19" i="1"/>
  <c r="M19" i="1"/>
  <c r="N19" i="1"/>
  <c r="P19" i="1"/>
  <c r="Q19" i="1" s="1"/>
  <c r="G20" i="1"/>
  <c r="J20" i="1"/>
  <c r="M20" i="1"/>
  <c r="P20" i="1"/>
  <c r="Q20" i="1"/>
  <c r="G21" i="1"/>
  <c r="J21" i="1"/>
  <c r="M21" i="1"/>
  <c r="N21" i="1"/>
  <c r="P21" i="1"/>
  <c r="Q21" i="1"/>
  <c r="G22" i="1"/>
  <c r="J22" i="1"/>
  <c r="M22" i="1"/>
  <c r="P22" i="1"/>
  <c r="Q22" i="1"/>
  <c r="G23" i="1"/>
  <c r="J23" i="1"/>
  <c r="M23" i="1"/>
  <c r="N23" i="1"/>
  <c r="P23" i="1"/>
  <c r="Q23" i="1" s="1"/>
  <c r="G24" i="1"/>
  <c r="J24" i="1"/>
  <c r="M24" i="1"/>
  <c r="P24" i="1"/>
  <c r="Q24" i="1" s="1"/>
  <c r="G25" i="1"/>
  <c r="J25" i="1"/>
  <c r="M25" i="1"/>
  <c r="N25" i="1"/>
  <c r="P25" i="1"/>
  <c r="Q25" i="1"/>
  <c r="G26" i="1"/>
  <c r="J26" i="1"/>
  <c r="M26" i="1"/>
  <c r="P26" i="1"/>
  <c r="Q26" i="1" s="1"/>
  <c r="G27" i="1"/>
  <c r="J27" i="1"/>
  <c r="M27" i="1"/>
  <c r="N27" i="1"/>
  <c r="P27" i="1"/>
  <c r="Q27" i="1" s="1"/>
  <c r="G28" i="1"/>
  <c r="J28" i="1"/>
  <c r="M28" i="1"/>
  <c r="P28" i="1"/>
  <c r="Q28" i="1" s="1"/>
  <c r="G29" i="1"/>
  <c r="J29" i="1"/>
  <c r="M29" i="1"/>
  <c r="N29" i="1"/>
  <c r="P29" i="1"/>
  <c r="Q29" i="1" s="1"/>
  <c r="G30" i="1"/>
  <c r="J30" i="1"/>
  <c r="M30" i="1"/>
  <c r="P30" i="1"/>
  <c r="Q30" i="1" s="1"/>
  <c r="I14" i="1" l="1"/>
  <c r="I11" i="1"/>
  <c r="J11" i="1"/>
  <c r="M11" i="1"/>
  <c r="N11" i="1"/>
  <c r="P11" i="1"/>
  <c r="Q11" i="1" s="1"/>
  <c r="I12" i="1"/>
  <c r="J12" i="1"/>
  <c r="M12" i="1"/>
  <c r="N12" i="1"/>
  <c r="P12" i="1"/>
  <c r="Q12" i="1"/>
  <c r="I13" i="1"/>
  <c r="J13" i="1"/>
  <c r="M13" i="1"/>
  <c r="N13" i="1"/>
  <c r="P13" i="1"/>
  <c r="Q13" i="1" s="1"/>
  <c r="G16" i="1" l="1"/>
  <c r="G31" i="1" s="1"/>
  <c r="J16" i="1"/>
  <c r="M16" i="1"/>
  <c r="N16" i="1"/>
  <c r="G11" i="1"/>
  <c r="G12" i="1"/>
  <c r="G13" i="1"/>
  <c r="P16" i="1" l="1"/>
  <c r="Q16" i="1" s="1"/>
  <c r="Q31" i="1" s="1"/>
  <c r="I10" i="1" l="1"/>
  <c r="P10" i="1"/>
  <c r="Q10" i="1" s="1"/>
  <c r="Q14" i="1" s="1"/>
  <c r="Q32" i="1" s="1"/>
  <c r="M10" i="1"/>
  <c r="J10" i="1"/>
  <c r="N10" i="1" l="1"/>
  <c r="G10" i="1"/>
  <c r="Q33" i="1" l="1"/>
  <c r="Q34" i="1" s="1"/>
  <c r="G14" i="1"/>
  <c r="G32" i="1" s="1"/>
  <c r="F3" i="1" s="1"/>
  <c r="G33" i="1" l="1"/>
  <c r="G34" i="1" l="1"/>
</calcChain>
</file>

<file path=xl/sharedStrings.xml><?xml version="1.0" encoding="utf-8"?>
<sst xmlns="http://schemas.openxmlformats.org/spreadsheetml/2006/main" count="71" uniqueCount="46">
  <si>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</si>
  <si>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</si>
  <si>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</si>
  <si>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</si>
  <si>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</si>
  <si>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</si>
  <si>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</si>
  <si>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</si>
  <si>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</si>
  <si>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</si>
  <si>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</si>
  <si>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</si>
  <si>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</si>
  <si>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</si>
  <si>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</si>
  <si>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</si>
  <si>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</si>
  <si>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Спецификация 1.1. филиал АО «ДРСК» «Амурские электрические сети»</t>
  </si>
  <si>
    <t>Структура НМЦ</t>
  </si>
  <si>
    <t>Производитель</t>
  </si>
  <si>
    <t>шт.</t>
  </si>
  <si>
    <t>Высоковольтные выключатели</t>
  </si>
  <si>
    <t>Спецификация 1.2. филиал АО «ДРСК» «Приморские электрические сети»</t>
  </si>
  <si>
    <t>Итого по филиалу "ПЭС"</t>
  </si>
  <si>
    <t xml:space="preserve">Вакуумный выключатель BB/TEL-10-20/1000 с комплектом адаптации для модернизации шкафа КРН-III-10 для ПС Саскаль 35/10, </t>
  </si>
  <si>
    <t xml:space="preserve">Вакуумный выключатель ВВ/TEL-10-20/1000 с комплектом адаптации для модернизации шкафа КРН-IV-10 для ПС Прибрежная, </t>
  </si>
  <si>
    <t xml:space="preserve">Вакуумный выключатель BB/TEL-10-20/1000 с комплектом адаптации для модернизации шкафа КРН-10 для ПС Спасск </t>
  </si>
  <si>
    <t xml:space="preserve">Выкатной элемент с вакуумным выключателем BB/TEL-10-20/1000 и комплектом адаптации для установки в ячейку К-47, для ПС Таежная, </t>
  </si>
  <si>
    <t xml:space="preserve">Выкатной элемент с вакуумным выключателем BB/TEL-6-20/1600 для установки в ячейку К-VI для ПС Волчанец, </t>
  </si>
  <si>
    <t xml:space="preserve">Выкатной элемент с вакуумным выключателем BB/TEL-6-20/1600 для установки в ячейку К-XIII для ПС Волчанец, </t>
  </si>
  <si>
    <t>Вакуумный выключатель BB/TEL-6-20/1000 с комплектом адаптации для модернизации шкафа КСО из камня для ПС А,</t>
  </si>
  <si>
    <t xml:space="preserve">Выкатной элемент с вакуумным выключателем ВВ/TEL-6-20/1600 для установки в ячейку К-37  для ПС Кролевцы, </t>
  </si>
  <si>
    <t xml:space="preserve">Вакуумный выключатель BB/TEL-10-20/1000 с комплектом адаптации для модернизации шкафа КРН-IV-10 для ПС Павло-Федоровка, </t>
  </si>
  <si>
    <t>Вакуумный выключатель BB/TEL-10-20/1000 с комплектом адаптации для модернизации шкафа КРН-II-10 для ПС Пожарское,</t>
  </si>
  <si>
    <t xml:space="preserve">Вакуумный выключатель BB/TEL-10-20/1000 с комплектом адаптации для модернизации шкафа КРН-III-10 для ПС Малиново, </t>
  </si>
  <si>
    <t xml:space="preserve">Вакуумный выключатель BB/TEL-10-20/1000 с комплектом адаптации для модернизации шкафа КРН-IV для ПС Пантелеймоновка, </t>
  </si>
  <si>
    <t xml:space="preserve">Выключатель вакуумный BB/TEL-10-20/1000 с комплектом адаптации для модернизации шкафа КРН-IV-10 для ПС Крыловка, </t>
  </si>
  <si>
    <t xml:space="preserve">Выкатной элемент с вакуумным выключателем BB/TEL-10-20/1600 для установки в ячейку КРН-VI-У для ПС Чугуевка, </t>
  </si>
  <si>
    <t>Выкатной элемент с вакуумным выключателем BB/TEL-10-20/1000 для установки в ячейку К-47 для ПС Новицкое,</t>
  </si>
  <si>
    <t xml:space="preserve">Вакуумный выключатель BB/TEL-10-20/1000 с комплектам адаптации для модернизации шкафа КСО2 для ПС Артемовская, </t>
  </si>
  <si>
    <t xml:space="preserve">Выкатной элемент с вакуумным выключателем ВВ/TEL-6-20/1600 для установки в ячейку К-XII для ПС Амурская, </t>
  </si>
  <si>
    <t xml:space="preserve">Выкатной элемент с вакуумным выключателем BB/TEL-6-20/1000 для установки в ячейку КМ-1Ф для ПС Промбаза, 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</si>
  <si>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</si>
  <si>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</si>
  <si>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</si>
  <si>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Выкатной элемент с вакуумным выключателем BB/TEL-6-31,5/2500 для установки в ячейку К-33 для ПС Кожзавод,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</si>
</sst>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0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6" borderId="7" xfId="0" applyNumberFormat="1" applyFont="1" applyFill="1" applyBorder="1" applyAlignment="1" applyProtection="1">
      <alignment horizontal="center" vertical="top" wrapText="1"/>
    </xf>
    <xf numFmtId="4" fontId="1" fillId="6" borderId="29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9" fontId="2" fillId="6" borderId="11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26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center" wrapText="1"/>
    </xf>
    <xf numFmtId="4" fontId="8" fillId="6" borderId="26" xfId="0" applyNumberFormat="1" applyFont="1" applyFill="1" applyBorder="1" applyAlignment="1" applyProtection="1">
      <alignment horizontal="center" vertical="top" wrapText="1"/>
    </xf>
    <xf numFmtId="4" fontId="1" fillId="6" borderId="40" xfId="0" applyNumberFormat="1" applyFont="1" applyFill="1" applyBorder="1" applyAlignment="1">
      <alignment horizontal="center" vertical="top" wrapText="1"/>
    </xf>
    <xf numFmtId="4" fontId="2" fillId="6" borderId="28" xfId="0" applyNumberFormat="1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/>
    </xf>
    <xf numFmtId="49" fontId="2" fillId="6" borderId="28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 applyProtection="1">
      <alignment horizontal="left" vertical="center" wrapText="1"/>
      <protection locked="0"/>
    </xf>
    <xf numFmtId="3" fontId="2" fillId="6" borderId="28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25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4" fillId="0" borderId="28" xfId="0" applyFont="1" applyBorder="1" applyAlignment="1">
      <alignment vertical="center" wrapText="1"/>
    </xf>
    <xf numFmtId="43" fontId="11" fillId="8" borderId="41" xfId="1" applyFont="1" applyFill="1" applyBorder="1" applyAlignment="1">
      <alignment horizontal="center" vertical="center" wrapText="1"/>
    </xf>
    <xf numFmtId="4" fontId="7" fillId="6" borderId="23" xfId="0" applyNumberFormat="1" applyFont="1" applyFill="1" applyBorder="1" applyAlignment="1" applyProtection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1" fontId="12" fillId="0" borderId="42" xfId="0" applyNumberFormat="1" applyFont="1" applyBorder="1" applyAlignment="1">
      <alignment horizontal="center" vertical="center"/>
    </xf>
    <xf numFmtId="4" fontId="7" fillId="6" borderId="42" xfId="0" applyNumberFormat="1" applyFont="1" applyFill="1" applyBorder="1" applyAlignment="1" applyProtection="1">
      <alignment horizontal="center" vertical="center" wrapText="1"/>
    </xf>
    <xf numFmtId="43" fontId="2" fillId="0" borderId="0" xfId="0" applyNumberFormat="1" applyFont="1" applyBorder="1" applyAlignment="1">
      <alignment horizontal="center" vertical="top" wrapText="1"/>
    </xf>
    <xf numFmtId="4" fontId="15" fillId="0" borderId="28" xfId="0" applyNumberFormat="1" applyFont="1" applyBorder="1" applyAlignment="1">
      <alignment horizontal="center" vertical="center" wrapText="1"/>
    </xf>
    <xf numFmtId="1" fontId="12" fillId="0" borderId="4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Border="1" applyAlignment="1">
      <alignment horizontal="lef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1" fillId="7" borderId="31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32" xfId="0" applyFont="1" applyFill="1" applyBorder="1" applyAlignment="1">
      <alignment horizontal="center"/>
    </xf>
    <xf numFmtId="0" fontId="4" fillId="7" borderId="33" xfId="0" applyFont="1" applyFill="1" applyBorder="1" applyAlignment="1">
      <alignment horizontal="center"/>
    </xf>
    <xf numFmtId="0" fontId="1" fillId="6" borderId="34" xfId="0" applyFont="1" applyFill="1" applyBorder="1" applyAlignment="1"/>
    <xf numFmtId="0" fontId="1" fillId="6" borderId="35" xfId="0" applyFont="1" applyFill="1" applyBorder="1" applyAlignment="1"/>
    <xf numFmtId="0" fontId="1" fillId="6" borderId="11" xfId="0" applyFont="1" applyFill="1" applyBorder="1" applyAlignment="1"/>
    <xf numFmtId="0" fontId="5" fillId="3" borderId="14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left"/>
    </xf>
    <xf numFmtId="0" fontId="1" fillId="7" borderId="35" xfId="0" applyFont="1" applyFill="1" applyBorder="1" applyAlignment="1">
      <alignment horizontal="left"/>
    </xf>
    <xf numFmtId="0" fontId="1" fillId="7" borderId="22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left"/>
    </xf>
    <xf numFmtId="0" fontId="1" fillId="6" borderId="27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topLeftCell="B14" zoomScaleNormal="100" workbookViewId="0">
      <selection activeCell="C19" sqref="C19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3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11.5703125" bestFit="1" customWidth="1"/>
  </cols>
  <sheetData>
    <row r="1" spans="1:27" ht="34.5" customHeight="1" x14ac:dyDescent="0.25">
      <c r="B1" s="47" t="s">
        <v>42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48" t="s">
        <v>11</v>
      </c>
      <c r="C3" s="49"/>
      <c r="D3" s="49"/>
      <c r="E3" s="50"/>
      <c r="F3" s="15">
        <f>G32</f>
        <v>15035292.84</v>
      </c>
      <c r="G3" s="13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58" t="s">
        <v>21</v>
      </c>
      <c r="C4" s="58"/>
      <c r="D4" s="58"/>
      <c r="E4" s="58"/>
      <c r="F4" s="58"/>
      <c r="G4" s="5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54" t="s">
        <v>43</v>
      </c>
      <c r="J5" s="54"/>
      <c r="K5" s="54"/>
      <c r="L5" s="5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thickBot="1" x14ac:dyDescent="0.3">
      <c r="B6" s="1"/>
      <c r="C6" s="1"/>
      <c r="D6" s="1"/>
      <c r="E6" s="1"/>
      <c r="F6" s="1"/>
      <c r="G6" s="1"/>
      <c r="H6" s="1"/>
      <c r="I6" s="46" t="s">
        <v>44</v>
      </c>
      <c r="J6" s="46"/>
      <c r="K6" s="46"/>
      <c r="L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9" t="s">
        <v>18</v>
      </c>
      <c r="C7" s="50"/>
      <c r="D7" s="60"/>
      <c r="E7" s="60"/>
      <c r="F7" s="61"/>
      <c r="G7" s="62"/>
      <c r="H7" s="5"/>
      <c r="I7" s="48" t="s">
        <v>3</v>
      </c>
      <c r="J7" s="49"/>
      <c r="K7" s="49"/>
      <c r="L7" s="49"/>
      <c r="M7" s="49"/>
      <c r="N7" s="49"/>
      <c r="O7" s="49"/>
      <c r="P7" s="49"/>
      <c r="Q7" s="7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24"/>
      <c r="I8" s="7" t="s">
        <v>4</v>
      </c>
      <c r="J8" s="8" t="s">
        <v>1</v>
      </c>
      <c r="K8" s="9" t="s">
        <v>12</v>
      </c>
      <c r="L8" s="8" t="s">
        <v>19</v>
      </c>
      <c r="M8" s="8" t="s">
        <v>8</v>
      </c>
      <c r="N8" s="9" t="s">
        <v>9</v>
      </c>
      <c r="O8" s="9" t="s">
        <v>13</v>
      </c>
      <c r="P8" s="9" t="s">
        <v>5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73" t="s">
        <v>17</v>
      </c>
      <c r="C9" s="74"/>
      <c r="D9" s="75"/>
      <c r="E9" s="75"/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4.75" customHeight="1" x14ac:dyDescent="0.25">
      <c r="A10" s="6"/>
      <c r="B10" s="35">
        <v>1</v>
      </c>
      <c r="C10" s="36" t="s">
        <v>24</v>
      </c>
      <c r="D10" s="45" t="s">
        <v>20</v>
      </c>
      <c r="E10" s="44">
        <v>134889.9</v>
      </c>
      <c r="F10" s="39">
        <v>6</v>
      </c>
      <c r="G10" s="38">
        <f>E10*F10</f>
        <v>809339.39999999991</v>
      </c>
      <c r="H10" s="1"/>
      <c r="I10" s="34">
        <f>B10</f>
        <v>1</v>
      </c>
      <c r="J10" s="19" t="str">
        <f>C10</f>
        <v xml:space="preserve">Вакуумный выключатель BB/TEL-10-20/1000 с комплектом адаптации для модернизации шкафа КРН-III-10 для ПС Саскаль 35/10, </v>
      </c>
      <c r="K10" s="22"/>
      <c r="L10" s="22"/>
      <c r="M10" s="20" t="str">
        <f>D10</f>
        <v>шт.</v>
      </c>
      <c r="N10" s="21">
        <f>E10</f>
        <v>134889.9</v>
      </c>
      <c r="O10" s="18"/>
      <c r="P10" s="20">
        <f>F10</f>
        <v>6</v>
      </c>
      <c r="Q10" s="23">
        <f>O10*P10</f>
        <v>0</v>
      </c>
      <c r="R10" s="43"/>
      <c r="S10" s="1"/>
      <c r="T10" s="1"/>
      <c r="U10" s="1"/>
      <c r="V10" s="1"/>
      <c r="W10" s="1"/>
      <c r="X10" s="1"/>
      <c r="Y10" s="1"/>
      <c r="Z10" s="1"/>
      <c r="AA10" s="1"/>
    </row>
    <row r="11" spans="1:27" ht="59.25" customHeight="1" x14ac:dyDescent="0.25">
      <c r="A11" s="6"/>
      <c r="B11" s="35">
        <v>2</v>
      </c>
      <c r="C11" s="36" t="s">
        <v>25</v>
      </c>
      <c r="D11" s="45" t="s">
        <v>20</v>
      </c>
      <c r="E11" s="44">
        <v>291552.33</v>
      </c>
      <c r="F11" s="39">
        <v>2</v>
      </c>
      <c r="G11" s="38">
        <f t="shared" ref="G11:G13" si="0">E11*F11</f>
        <v>583104.66</v>
      </c>
      <c r="H11" s="1"/>
      <c r="I11" s="34">
        <f t="shared" ref="I11:I13" si="1">B11</f>
        <v>2</v>
      </c>
      <c r="J11" s="19" t="str">
        <f t="shared" ref="J11:J13" si="2">C11</f>
        <v xml:space="preserve">Вакуумный выключатель ВВ/TEL-10-20/1000 с комплектом адаптации для модернизации шкафа КРН-IV-10 для ПС Прибрежная, </v>
      </c>
      <c r="K11" s="22"/>
      <c r="L11" s="22"/>
      <c r="M11" s="20" t="str">
        <f t="shared" ref="M11:M13" si="3">D11</f>
        <v>шт.</v>
      </c>
      <c r="N11" s="21">
        <f t="shared" ref="N11:N13" si="4">E11</f>
        <v>291552.33</v>
      </c>
      <c r="O11" s="18"/>
      <c r="P11" s="20">
        <f t="shared" ref="P11:P13" si="5">F11</f>
        <v>2</v>
      </c>
      <c r="Q11" s="23">
        <f t="shared" ref="Q11:Q13" si="6">O11*P11</f>
        <v>0</v>
      </c>
      <c r="R11" s="43"/>
      <c r="S11" s="1"/>
      <c r="T11" s="1"/>
      <c r="U11" s="1"/>
      <c r="V11" s="1"/>
      <c r="W11" s="1"/>
      <c r="X11" s="1"/>
      <c r="Y11" s="1"/>
      <c r="Z11" s="1"/>
      <c r="AA11" s="1"/>
    </row>
    <row r="12" spans="1:27" ht="59.25" customHeight="1" x14ac:dyDescent="0.25">
      <c r="A12" s="6"/>
      <c r="B12" s="35">
        <v>3</v>
      </c>
      <c r="C12" s="36" t="s">
        <v>26</v>
      </c>
      <c r="D12" s="45" t="s">
        <v>20</v>
      </c>
      <c r="E12" s="44">
        <v>278540.93</v>
      </c>
      <c r="F12" s="39">
        <v>8</v>
      </c>
      <c r="G12" s="38">
        <f>E12*F12</f>
        <v>2228327.44</v>
      </c>
      <c r="H12" s="1"/>
      <c r="I12" s="34">
        <f t="shared" si="1"/>
        <v>3</v>
      </c>
      <c r="J12" s="19" t="str">
        <f t="shared" si="2"/>
        <v xml:space="preserve">Вакуумный выключатель BB/TEL-10-20/1000 с комплектом адаптации для модернизации шкафа КРН-10 для ПС Спасск </v>
      </c>
      <c r="K12" s="22"/>
      <c r="L12" s="22"/>
      <c r="M12" s="20" t="str">
        <f t="shared" si="3"/>
        <v>шт.</v>
      </c>
      <c r="N12" s="21">
        <f>E12</f>
        <v>278540.93</v>
      </c>
      <c r="O12" s="18"/>
      <c r="P12" s="20">
        <f t="shared" si="5"/>
        <v>8</v>
      </c>
      <c r="Q12" s="23">
        <f t="shared" si="6"/>
        <v>0</v>
      </c>
      <c r="R12" s="43"/>
      <c r="S12" s="1"/>
      <c r="T12" s="1"/>
      <c r="U12" s="1"/>
      <c r="V12" s="1"/>
      <c r="W12" s="1"/>
      <c r="X12" s="1"/>
      <c r="Y12" s="1"/>
      <c r="Z12" s="1"/>
      <c r="AA12" s="1"/>
    </row>
    <row r="13" spans="1:27" ht="60" customHeight="1" x14ac:dyDescent="0.25">
      <c r="A13" s="6"/>
      <c r="B13" s="35">
        <v>4</v>
      </c>
      <c r="C13" s="36" t="s">
        <v>27</v>
      </c>
      <c r="D13" s="45" t="s">
        <v>20</v>
      </c>
      <c r="E13" s="44">
        <v>228231.85</v>
      </c>
      <c r="F13" s="39">
        <v>2</v>
      </c>
      <c r="G13" s="38">
        <f t="shared" si="0"/>
        <v>456463.7</v>
      </c>
      <c r="H13" s="1"/>
      <c r="I13" s="34">
        <f t="shared" si="1"/>
        <v>4</v>
      </c>
      <c r="J13" s="19" t="str">
        <f t="shared" si="2"/>
        <v xml:space="preserve">Выкатной элемент с вакуумным выключателем BB/TEL-10-20/1000 и комплектом адаптации для установки в ячейку К-47, для ПС Таежная, </v>
      </c>
      <c r="K13" s="22"/>
      <c r="L13" s="22"/>
      <c r="M13" s="20" t="str">
        <f t="shared" si="3"/>
        <v>шт.</v>
      </c>
      <c r="N13" s="21">
        <f t="shared" si="4"/>
        <v>228231.85</v>
      </c>
      <c r="O13" s="18"/>
      <c r="P13" s="20">
        <f t="shared" si="5"/>
        <v>2</v>
      </c>
      <c r="Q13" s="23">
        <f t="shared" si="6"/>
        <v>0</v>
      </c>
      <c r="R13" s="43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77" t="s">
        <v>16</v>
      </c>
      <c r="C14" s="78"/>
      <c r="D14" s="79"/>
      <c r="E14" s="78"/>
      <c r="F14" s="80"/>
      <c r="G14" s="16">
        <f>SUM(G10:G13)</f>
        <v>4077235.2</v>
      </c>
      <c r="H14" s="24"/>
      <c r="I14" s="81" t="str">
        <f>B14</f>
        <v>ИТОГО по филиалу "АЭС"</v>
      </c>
      <c r="J14" s="82"/>
      <c r="K14" s="82"/>
      <c r="L14" s="82"/>
      <c r="M14" s="82"/>
      <c r="N14" s="82"/>
      <c r="O14" s="82"/>
      <c r="P14" s="83"/>
      <c r="Q14" s="17">
        <f>SUM(Q10:Q13)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65" t="s">
        <v>22</v>
      </c>
      <c r="C15" s="66"/>
      <c r="D15" s="67"/>
      <c r="E15" s="67"/>
      <c r="F15" s="66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8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51.75" customHeight="1" x14ac:dyDescent="0.25">
      <c r="A16" s="6"/>
      <c r="B16" s="40">
        <v>1</v>
      </c>
      <c r="C16" s="36" t="s">
        <v>28</v>
      </c>
      <c r="D16" s="41" t="s">
        <v>20</v>
      </c>
      <c r="E16" s="37">
        <v>245833.33</v>
      </c>
      <c r="F16" s="39">
        <v>1</v>
      </c>
      <c r="G16" s="42">
        <f>E16*F16</f>
        <v>245833.33</v>
      </c>
      <c r="H16" s="1"/>
      <c r="I16" s="29">
        <v>1</v>
      </c>
      <c r="J16" s="30" t="str">
        <f t="shared" ref="J16" si="7">C16</f>
        <v xml:space="preserve">Выкатной элемент с вакуумным выключателем BB/TEL-6-20/1600 для установки в ячейку К-VI для ПС Волчанец, </v>
      </c>
      <c r="K16" s="31"/>
      <c r="L16" s="31"/>
      <c r="M16" s="32" t="str">
        <f>D16</f>
        <v>шт.</v>
      </c>
      <c r="N16" s="28">
        <f>E16</f>
        <v>245833.33</v>
      </c>
      <c r="O16" s="33"/>
      <c r="P16" s="32">
        <f>F16</f>
        <v>1</v>
      </c>
      <c r="Q16" s="28">
        <f t="shared" ref="Q16" si="8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2.5" customHeight="1" x14ac:dyDescent="0.25">
      <c r="A17" s="6"/>
      <c r="B17" s="40">
        <v>2</v>
      </c>
      <c r="C17" s="36" t="s">
        <v>29</v>
      </c>
      <c r="D17" s="41" t="s">
        <v>20</v>
      </c>
      <c r="E17" s="37">
        <v>245833.33</v>
      </c>
      <c r="F17" s="39">
        <v>3</v>
      </c>
      <c r="G17" s="42">
        <f t="shared" ref="G17:G30" si="9">E17*F17</f>
        <v>737499.99</v>
      </c>
      <c r="H17" s="1"/>
      <c r="I17" s="29">
        <v>2</v>
      </c>
      <c r="J17" s="30" t="str">
        <f t="shared" ref="J17:J30" si="10">C17</f>
        <v xml:space="preserve">Выкатной элемент с вакуумным выключателем BB/TEL-6-20/1600 для установки в ячейку К-XIII для ПС Волчанец, </v>
      </c>
      <c r="K17" s="31"/>
      <c r="L17" s="31"/>
      <c r="M17" s="32" t="str">
        <f t="shared" ref="M17:M30" si="11">D17</f>
        <v>шт.</v>
      </c>
      <c r="N17" s="28">
        <f t="shared" ref="N17:N30" si="12">E17</f>
        <v>245833.33</v>
      </c>
      <c r="O17" s="33"/>
      <c r="P17" s="32">
        <f t="shared" ref="P17:P30" si="13">F17</f>
        <v>3</v>
      </c>
      <c r="Q17" s="28">
        <f t="shared" ref="Q17:Q30" si="14">O17*P17</f>
        <v>0</v>
      </c>
      <c r="R17" s="43"/>
      <c r="S17" s="1"/>
      <c r="T17" s="1"/>
      <c r="U17" s="1"/>
      <c r="V17" s="1"/>
      <c r="W17" s="1"/>
      <c r="X17" s="1"/>
      <c r="Y17" s="1"/>
      <c r="Z17" s="1"/>
      <c r="AA17" s="1"/>
    </row>
    <row r="18" spans="1:27" ht="58.5" customHeight="1" x14ac:dyDescent="0.25">
      <c r="A18" s="6"/>
      <c r="B18" s="40">
        <v>3</v>
      </c>
      <c r="C18" s="36" t="s">
        <v>45</v>
      </c>
      <c r="D18" s="41" t="s">
        <v>20</v>
      </c>
      <c r="E18" s="37">
        <v>508729.98</v>
      </c>
      <c r="F18" s="39">
        <v>3</v>
      </c>
      <c r="G18" s="42">
        <f t="shared" si="9"/>
        <v>1526189.94</v>
      </c>
      <c r="H18" s="1"/>
      <c r="I18" s="29">
        <v>3</v>
      </c>
      <c r="J18" s="30" t="str">
        <f t="shared" si="10"/>
        <v>Выкатной элемент с вакуумным выключателем BB/TEL-6-31,5/2500 для установки в ячейку К-33 для ПС Кожзавод,</v>
      </c>
      <c r="K18" s="31"/>
      <c r="L18" s="31"/>
      <c r="M18" s="32" t="str">
        <f t="shared" si="11"/>
        <v>шт.</v>
      </c>
      <c r="N18" s="28">
        <f t="shared" si="12"/>
        <v>508729.98</v>
      </c>
      <c r="O18" s="33"/>
      <c r="P18" s="32">
        <f t="shared" si="13"/>
        <v>3</v>
      </c>
      <c r="Q18" s="28">
        <f t="shared" si="14"/>
        <v>0</v>
      </c>
      <c r="R18" s="43"/>
      <c r="S18" s="1"/>
      <c r="T18" s="1"/>
      <c r="U18" s="1"/>
      <c r="V18" s="1"/>
      <c r="W18" s="1"/>
      <c r="X18" s="1"/>
      <c r="Y18" s="1"/>
      <c r="Z18" s="1"/>
      <c r="AA18" s="1"/>
    </row>
    <row r="19" spans="1:27" ht="51" customHeight="1" x14ac:dyDescent="0.25">
      <c r="A19" s="6"/>
      <c r="B19" s="40">
        <v>4</v>
      </c>
      <c r="C19" s="36" t="s">
        <v>30</v>
      </c>
      <c r="D19" s="41" t="s">
        <v>20</v>
      </c>
      <c r="E19" s="37">
        <v>299542.8</v>
      </c>
      <c r="F19" s="39">
        <v>2</v>
      </c>
      <c r="G19" s="42">
        <f t="shared" si="9"/>
        <v>599085.6</v>
      </c>
      <c r="H19" s="1"/>
      <c r="I19" s="29">
        <v>4</v>
      </c>
      <c r="J19" s="30" t="str">
        <f t="shared" si="10"/>
        <v>Вакуумный выключатель BB/TEL-6-20/1000 с комплектом адаптации для модернизации шкафа КСО из камня для ПС А,</v>
      </c>
      <c r="K19" s="31"/>
      <c r="L19" s="31"/>
      <c r="M19" s="32" t="str">
        <f t="shared" si="11"/>
        <v>шт.</v>
      </c>
      <c r="N19" s="28">
        <f t="shared" si="12"/>
        <v>299542.8</v>
      </c>
      <c r="O19" s="33"/>
      <c r="P19" s="32">
        <f t="shared" si="13"/>
        <v>2</v>
      </c>
      <c r="Q19" s="28">
        <f t="shared" si="14"/>
        <v>0</v>
      </c>
      <c r="R19" s="43"/>
      <c r="S19" s="1"/>
      <c r="T19" s="1"/>
      <c r="U19" s="1"/>
      <c r="V19" s="1"/>
      <c r="W19" s="1"/>
      <c r="X19" s="1"/>
      <c r="Y19" s="1"/>
      <c r="Z19" s="1"/>
      <c r="AA19" s="1"/>
    </row>
    <row r="20" spans="1:27" ht="58.5" customHeight="1" x14ac:dyDescent="0.25">
      <c r="A20" s="6"/>
      <c r="B20" s="40">
        <v>5</v>
      </c>
      <c r="C20" s="36" t="s">
        <v>31</v>
      </c>
      <c r="D20" s="41" t="s">
        <v>20</v>
      </c>
      <c r="E20" s="37">
        <v>309791.23</v>
      </c>
      <c r="F20" s="39">
        <v>1</v>
      </c>
      <c r="G20" s="42">
        <f t="shared" si="9"/>
        <v>309791.23</v>
      </c>
      <c r="H20" s="1"/>
      <c r="I20" s="29">
        <v>5</v>
      </c>
      <c r="J20" s="30" t="str">
        <f t="shared" si="10"/>
        <v xml:space="preserve">Выкатной элемент с вакуумным выключателем ВВ/TEL-6-20/1600 для установки в ячейку К-37  для ПС Кролевцы, </v>
      </c>
      <c r="K20" s="31"/>
      <c r="L20" s="31"/>
      <c r="M20" s="32" t="str">
        <f t="shared" si="11"/>
        <v>шт.</v>
      </c>
      <c r="N20" s="28">
        <f t="shared" si="12"/>
        <v>309791.23</v>
      </c>
      <c r="O20" s="33"/>
      <c r="P20" s="32">
        <f t="shared" si="13"/>
        <v>1</v>
      </c>
      <c r="Q20" s="28">
        <f t="shared" si="14"/>
        <v>0</v>
      </c>
      <c r="R20" s="43"/>
      <c r="S20" s="1"/>
      <c r="T20" s="1"/>
      <c r="U20" s="1"/>
      <c r="V20" s="1"/>
      <c r="W20" s="1"/>
      <c r="X20" s="1"/>
      <c r="Y20" s="1"/>
      <c r="Z20" s="1"/>
      <c r="AA20" s="1"/>
    </row>
    <row r="21" spans="1:27" ht="58.5" customHeight="1" x14ac:dyDescent="0.25">
      <c r="A21" s="6"/>
      <c r="B21" s="40">
        <v>6</v>
      </c>
      <c r="C21" s="36" t="s">
        <v>40</v>
      </c>
      <c r="D21" s="41" t="s">
        <v>20</v>
      </c>
      <c r="E21" s="37">
        <v>309791.23</v>
      </c>
      <c r="F21" s="39">
        <v>1</v>
      </c>
      <c r="G21" s="42">
        <f t="shared" si="9"/>
        <v>309791.23</v>
      </c>
      <c r="H21" s="1"/>
      <c r="I21" s="29">
        <v>6</v>
      </c>
      <c r="J21" s="30" t="str">
        <f t="shared" si="10"/>
        <v xml:space="preserve">Выкатной элемент с вакуумным выключателем ВВ/TEL-6-20/1600 для установки в ячейку К-XII для ПС Амурская, </v>
      </c>
      <c r="K21" s="31"/>
      <c r="L21" s="31"/>
      <c r="M21" s="32" t="str">
        <f t="shared" si="11"/>
        <v>шт.</v>
      </c>
      <c r="N21" s="28">
        <f t="shared" si="12"/>
        <v>309791.23</v>
      </c>
      <c r="O21" s="33"/>
      <c r="P21" s="32">
        <f t="shared" si="13"/>
        <v>1</v>
      </c>
      <c r="Q21" s="28">
        <f t="shared" si="14"/>
        <v>0</v>
      </c>
      <c r="R21" s="43"/>
      <c r="S21" s="1"/>
      <c r="T21" s="1"/>
      <c r="U21" s="1"/>
      <c r="V21" s="1"/>
      <c r="W21" s="1"/>
      <c r="X21" s="1"/>
      <c r="Y21" s="1"/>
      <c r="Z21" s="1"/>
      <c r="AA21" s="1"/>
    </row>
    <row r="22" spans="1:27" ht="56.25" customHeight="1" x14ac:dyDescent="0.25">
      <c r="A22" s="6"/>
      <c r="B22" s="40">
        <v>7</v>
      </c>
      <c r="C22" s="36" t="s">
        <v>41</v>
      </c>
      <c r="D22" s="41" t="s">
        <v>20</v>
      </c>
      <c r="E22" s="37">
        <v>276542.32</v>
      </c>
      <c r="F22" s="39">
        <v>1</v>
      </c>
      <c r="G22" s="42">
        <f t="shared" si="9"/>
        <v>276542.32</v>
      </c>
      <c r="H22" s="1"/>
      <c r="I22" s="29">
        <v>7</v>
      </c>
      <c r="J22" s="30" t="str">
        <f t="shared" si="10"/>
        <v xml:space="preserve">Выкатной элемент с вакуумным выключателем BB/TEL-6-20/1000 для установки в ячейку КМ-1Ф для ПС Промбаза, </v>
      </c>
      <c r="K22" s="31"/>
      <c r="L22" s="31"/>
      <c r="M22" s="32" t="str">
        <f t="shared" si="11"/>
        <v>шт.</v>
      </c>
      <c r="N22" s="28">
        <f t="shared" si="12"/>
        <v>276542.32</v>
      </c>
      <c r="O22" s="33"/>
      <c r="P22" s="32">
        <f t="shared" si="13"/>
        <v>1</v>
      </c>
      <c r="Q22" s="28">
        <f t="shared" si="14"/>
        <v>0</v>
      </c>
      <c r="R22" s="43"/>
      <c r="S22" s="1"/>
      <c r="T22" s="1"/>
      <c r="U22" s="1"/>
      <c r="V22" s="1"/>
      <c r="W22" s="1"/>
      <c r="X22" s="1"/>
      <c r="Y22" s="1"/>
      <c r="Z22" s="1"/>
      <c r="AA22" s="1"/>
    </row>
    <row r="23" spans="1:27" ht="63.75" customHeight="1" x14ac:dyDescent="0.25">
      <c r="A23" s="6"/>
      <c r="B23" s="40">
        <v>8</v>
      </c>
      <c r="C23" s="36" t="s">
        <v>32</v>
      </c>
      <c r="D23" s="41" t="s">
        <v>20</v>
      </c>
      <c r="E23" s="37">
        <v>174983.12</v>
      </c>
      <c r="F23" s="39">
        <v>3</v>
      </c>
      <c r="G23" s="42">
        <f t="shared" si="9"/>
        <v>524949.36</v>
      </c>
      <c r="H23" s="1"/>
      <c r="I23" s="29">
        <v>8</v>
      </c>
      <c r="J23" s="30" t="str">
        <f t="shared" si="10"/>
        <v xml:space="preserve">Вакуумный выключатель BB/TEL-10-20/1000 с комплектом адаптации для модернизации шкафа КРН-IV-10 для ПС Павло-Федоровка, </v>
      </c>
      <c r="K23" s="31"/>
      <c r="L23" s="31"/>
      <c r="M23" s="32" t="str">
        <f t="shared" si="11"/>
        <v>шт.</v>
      </c>
      <c r="N23" s="28">
        <f t="shared" si="12"/>
        <v>174983.12</v>
      </c>
      <c r="O23" s="33"/>
      <c r="P23" s="32">
        <f t="shared" si="13"/>
        <v>3</v>
      </c>
      <c r="Q23" s="28">
        <f t="shared" si="14"/>
        <v>0</v>
      </c>
      <c r="R23" s="43"/>
      <c r="S23" s="1"/>
      <c r="T23" s="1"/>
      <c r="U23" s="1"/>
      <c r="V23" s="1"/>
      <c r="W23" s="1"/>
      <c r="X23" s="1"/>
      <c r="Y23" s="1"/>
      <c r="Z23" s="1"/>
      <c r="AA23" s="1"/>
    </row>
    <row r="24" spans="1:27" ht="63.75" customHeight="1" x14ac:dyDescent="0.25">
      <c r="A24" s="6"/>
      <c r="B24" s="40">
        <v>9</v>
      </c>
      <c r="C24" s="36" t="s">
        <v>33</v>
      </c>
      <c r="D24" s="41" t="s">
        <v>20</v>
      </c>
      <c r="E24" s="37">
        <v>302222.7</v>
      </c>
      <c r="F24" s="39">
        <v>8</v>
      </c>
      <c r="G24" s="42">
        <f t="shared" si="9"/>
        <v>2417781.6</v>
      </c>
      <c r="H24" s="1"/>
      <c r="I24" s="29">
        <v>9</v>
      </c>
      <c r="J24" s="30" t="str">
        <f t="shared" si="10"/>
        <v>Вакуумный выключатель BB/TEL-10-20/1000 с комплектом адаптации для модернизации шкафа КРН-II-10 для ПС Пожарское,</v>
      </c>
      <c r="K24" s="31"/>
      <c r="L24" s="31"/>
      <c r="M24" s="32" t="str">
        <f t="shared" si="11"/>
        <v>шт.</v>
      </c>
      <c r="N24" s="28">
        <f t="shared" si="12"/>
        <v>302222.7</v>
      </c>
      <c r="O24" s="33"/>
      <c r="P24" s="32">
        <f t="shared" si="13"/>
        <v>8</v>
      </c>
      <c r="Q24" s="28">
        <f t="shared" si="14"/>
        <v>0</v>
      </c>
      <c r="R24" s="43"/>
      <c r="S24" s="1"/>
      <c r="T24" s="1"/>
      <c r="U24" s="1"/>
      <c r="V24" s="1"/>
      <c r="W24" s="1"/>
      <c r="X24" s="1"/>
      <c r="Y24" s="1"/>
      <c r="Z24" s="1"/>
      <c r="AA24" s="1"/>
    </row>
    <row r="25" spans="1:27" ht="54.75" customHeight="1" x14ac:dyDescent="0.25">
      <c r="A25" s="6"/>
      <c r="B25" s="40">
        <v>10</v>
      </c>
      <c r="C25" s="36" t="s">
        <v>34</v>
      </c>
      <c r="D25" s="41" t="s">
        <v>20</v>
      </c>
      <c r="E25" s="37">
        <v>336482.75</v>
      </c>
      <c r="F25" s="39">
        <v>4</v>
      </c>
      <c r="G25" s="42">
        <f t="shared" si="9"/>
        <v>1345931</v>
      </c>
      <c r="H25" s="1"/>
      <c r="I25" s="29">
        <v>10</v>
      </c>
      <c r="J25" s="30" t="str">
        <f t="shared" si="10"/>
        <v xml:space="preserve">Вакуумный выключатель BB/TEL-10-20/1000 с комплектом адаптации для модернизации шкафа КРН-III-10 для ПС Малиново, </v>
      </c>
      <c r="K25" s="31"/>
      <c r="L25" s="31"/>
      <c r="M25" s="32" t="str">
        <f t="shared" si="11"/>
        <v>шт.</v>
      </c>
      <c r="N25" s="28">
        <f t="shared" si="12"/>
        <v>336482.75</v>
      </c>
      <c r="O25" s="33"/>
      <c r="P25" s="32">
        <f t="shared" si="13"/>
        <v>4</v>
      </c>
      <c r="Q25" s="28">
        <f t="shared" si="14"/>
        <v>0</v>
      </c>
      <c r="R25" s="43"/>
      <c r="S25" s="1"/>
      <c r="T25" s="1"/>
      <c r="U25" s="1"/>
      <c r="V25" s="1"/>
      <c r="W25" s="1"/>
      <c r="X25" s="1"/>
      <c r="Y25" s="1"/>
      <c r="Z25" s="1"/>
      <c r="AA25" s="1"/>
    </row>
    <row r="26" spans="1:27" ht="66.75" customHeight="1" x14ac:dyDescent="0.25">
      <c r="A26" s="6"/>
      <c r="B26" s="40">
        <v>11</v>
      </c>
      <c r="C26" s="36" t="s">
        <v>35</v>
      </c>
      <c r="D26" s="41" t="s">
        <v>20</v>
      </c>
      <c r="E26" s="37">
        <v>336482.75</v>
      </c>
      <c r="F26" s="39">
        <v>2</v>
      </c>
      <c r="G26" s="42">
        <f t="shared" si="9"/>
        <v>672965.5</v>
      </c>
      <c r="H26" s="1"/>
      <c r="I26" s="29">
        <v>11</v>
      </c>
      <c r="J26" s="30" t="str">
        <f t="shared" si="10"/>
        <v xml:space="preserve">Вакуумный выключатель BB/TEL-10-20/1000 с комплектом адаптации для модернизации шкафа КРН-IV для ПС Пантелеймоновка, </v>
      </c>
      <c r="K26" s="31"/>
      <c r="L26" s="31"/>
      <c r="M26" s="32" t="str">
        <f t="shared" si="11"/>
        <v>шт.</v>
      </c>
      <c r="N26" s="28">
        <f t="shared" si="12"/>
        <v>336482.75</v>
      </c>
      <c r="O26" s="33"/>
      <c r="P26" s="32">
        <f t="shared" si="13"/>
        <v>2</v>
      </c>
      <c r="Q26" s="28">
        <f t="shared" si="14"/>
        <v>0</v>
      </c>
      <c r="R26" s="43"/>
      <c r="S26" s="1"/>
      <c r="T26" s="1"/>
      <c r="U26" s="1"/>
      <c r="V26" s="1"/>
      <c r="W26" s="1"/>
      <c r="X26" s="1"/>
      <c r="Y26" s="1"/>
      <c r="Z26" s="1"/>
      <c r="AA26" s="1"/>
    </row>
    <row r="27" spans="1:27" ht="63.75" customHeight="1" x14ac:dyDescent="0.25">
      <c r="A27" s="6"/>
      <c r="B27" s="40">
        <v>12</v>
      </c>
      <c r="C27" s="36" t="s">
        <v>36</v>
      </c>
      <c r="D27" s="41" t="s">
        <v>20</v>
      </c>
      <c r="E27" s="37">
        <v>347086.58</v>
      </c>
      <c r="F27" s="39">
        <v>2</v>
      </c>
      <c r="G27" s="42">
        <f t="shared" si="9"/>
        <v>694173.16</v>
      </c>
      <c r="H27" s="1"/>
      <c r="I27" s="29">
        <v>12</v>
      </c>
      <c r="J27" s="30" t="str">
        <f t="shared" si="10"/>
        <v xml:space="preserve">Выключатель вакуумный BB/TEL-10-20/1000 с комплектом адаптации для модернизации шкафа КРН-IV-10 для ПС Крыловка, </v>
      </c>
      <c r="K27" s="31"/>
      <c r="L27" s="31"/>
      <c r="M27" s="32" t="str">
        <f t="shared" si="11"/>
        <v>шт.</v>
      </c>
      <c r="N27" s="28">
        <f t="shared" si="12"/>
        <v>347086.58</v>
      </c>
      <c r="O27" s="33"/>
      <c r="P27" s="32">
        <f t="shared" si="13"/>
        <v>2</v>
      </c>
      <c r="Q27" s="28">
        <f t="shared" si="14"/>
        <v>0</v>
      </c>
      <c r="R27" s="43"/>
      <c r="S27" s="1"/>
      <c r="T27" s="1"/>
      <c r="U27" s="1"/>
      <c r="V27" s="1"/>
      <c r="W27" s="1"/>
      <c r="X27" s="1"/>
      <c r="Y27" s="1"/>
      <c r="Z27" s="1"/>
      <c r="AA27" s="1"/>
    </row>
    <row r="28" spans="1:27" ht="60.75" customHeight="1" x14ac:dyDescent="0.25">
      <c r="A28" s="6"/>
      <c r="B28" s="40">
        <v>13</v>
      </c>
      <c r="C28" s="36" t="s">
        <v>37</v>
      </c>
      <c r="D28" s="41" t="s">
        <v>20</v>
      </c>
      <c r="E28" s="37">
        <v>225982.9</v>
      </c>
      <c r="F28" s="39">
        <v>1</v>
      </c>
      <c r="G28" s="42">
        <f t="shared" si="9"/>
        <v>225982.9</v>
      </c>
      <c r="H28" s="1"/>
      <c r="I28" s="29">
        <v>13</v>
      </c>
      <c r="J28" s="30" t="str">
        <f t="shared" si="10"/>
        <v xml:space="preserve">Выкатной элемент с вакуумным выключателем BB/TEL-10-20/1600 для установки в ячейку КРН-VI-У для ПС Чугуевка, </v>
      </c>
      <c r="K28" s="31"/>
      <c r="L28" s="31"/>
      <c r="M28" s="32" t="str">
        <f t="shared" si="11"/>
        <v>шт.</v>
      </c>
      <c r="N28" s="28">
        <f t="shared" si="12"/>
        <v>225982.9</v>
      </c>
      <c r="O28" s="33"/>
      <c r="P28" s="32">
        <f t="shared" si="13"/>
        <v>1</v>
      </c>
      <c r="Q28" s="28">
        <f t="shared" si="14"/>
        <v>0</v>
      </c>
      <c r="R28" s="43"/>
      <c r="S28" s="1"/>
      <c r="T28" s="1"/>
      <c r="U28" s="1"/>
      <c r="V28" s="1"/>
      <c r="W28" s="1"/>
      <c r="X28" s="1"/>
      <c r="Y28" s="1"/>
      <c r="Z28" s="1"/>
      <c r="AA28" s="1"/>
    </row>
    <row r="29" spans="1:27" ht="48.75" customHeight="1" x14ac:dyDescent="0.25">
      <c r="A29" s="6"/>
      <c r="B29" s="40">
        <v>14</v>
      </c>
      <c r="C29" s="36" t="s">
        <v>38</v>
      </c>
      <c r="D29" s="41" t="s">
        <v>20</v>
      </c>
      <c r="E29" s="37">
        <v>428846.54</v>
      </c>
      <c r="F29" s="39">
        <v>1</v>
      </c>
      <c r="G29" s="42">
        <f t="shared" si="9"/>
        <v>428846.54</v>
      </c>
      <c r="H29" s="1"/>
      <c r="I29" s="29">
        <v>14</v>
      </c>
      <c r="J29" s="30" t="str">
        <f t="shared" si="10"/>
        <v>Выкатной элемент с вакуумным выключателем BB/TEL-10-20/1000 для установки в ячейку К-47 для ПС Новицкое,</v>
      </c>
      <c r="K29" s="31"/>
      <c r="L29" s="31"/>
      <c r="M29" s="32" t="str">
        <f t="shared" si="11"/>
        <v>шт.</v>
      </c>
      <c r="N29" s="28">
        <f t="shared" si="12"/>
        <v>428846.54</v>
      </c>
      <c r="O29" s="33"/>
      <c r="P29" s="32">
        <f t="shared" si="13"/>
        <v>1</v>
      </c>
      <c r="Q29" s="28">
        <f t="shared" si="14"/>
        <v>0</v>
      </c>
      <c r="R29" s="43"/>
      <c r="S29" s="1"/>
      <c r="T29" s="1"/>
      <c r="U29" s="1"/>
      <c r="V29" s="1"/>
      <c r="W29" s="1"/>
      <c r="X29" s="1"/>
      <c r="Y29" s="1"/>
      <c r="Z29" s="1"/>
      <c r="AA29" s="1"/>
    </row>
    <row r="30" spans="1:27" ht="63" customHeight="1" x14ac:dyDescent="0.25">
      <c r="A30" s="6"/>
      <c r="B30" s="40">
        <v>15</v>
      </c>
      <c r="C30" s="36" t="s">
        <v>39</v>
      </c>
      <c r="D30" s="41" t="s">
        <v>20</v>
      </c>
      <c r="E30" s="37">
        <v>321346.96999999997</v>
      </c>
      <c r="F30" s="39">
        <v>2</v>
      </c>
      <c r="G30" s="42">
        <f t="shared" si="9"/>
        <v>642693.93999999994</v>
      </c>
      <c r="H30" s="1"/>
      <c r="I30" s="29">
        <v>15</v>
      </c>
      <c r="J30" s="30" t="str">
        <f t="shared" si="10"/>
        <v xml:space="preserve">Вакуумный выключатель BB/TEL-10-20/1000 с комплектам адаптации для модернизации шкафа КСО2 для ПС Артемовская, </v>
      </c>
      <c r="K30" s="31"/>
      <c r="L30" s="31"/>
      <c r="M30" s="32" t="str">
        <f t="shared" si="11"/>
        <v>шт.</v>
      </c>
      <c r="N30" s="28">
        <f t="shared" si="12"/>
        <v>321346.96999999997</v>
      </c>
      <c r="O30" s="33"/>
      <c r="P30" s="32">
        <f t="shared" si="13"/>
        <v>2</v>
      </c>
      <c r="Q30" s="28">
        <f t="shared" si="14"/>
        <v>0</v>
      </c>
      <c r="R30" s="43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thickBot="1" x14ac:dyDescent="0.3">
      <c r="A31" s="6"/>
      <c r="B31" s="69" t="s">
        <v>23</v>
      </c>
      <c r="C31" s="70"/>
      <c r="D31" s="70"/>
      <c r="E31" s="70"/>
      <c r="F31" s="70"/>
      <c r="G31" s="26">
        <f>SUM(G16:G30)</f>
        <v>10958057.639999999</v>
      </c>
      <c r="H31" s="24"/>
      <c r="I31" s="69" t="str">
        <f>B31</f>
        <v>Итого по филиалу "ПЭС"</v>
      </c>
      <c r="J31" s="70"/>
      <c r="K31" s="70"/>
      <c r="L31" s="70"/>
      <c r="M31" s="70"/>
      <c r="N31" s="70"/>
      <c r="O31" s="70"/>
      <c r="P31" s="71"/>
      <c r="Q31" s="27">
        <f>SUM(Q16:Q16)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1" customHeight="1" thickBot="1" x14ac:dyDescent="0.3">
      <c r="A32" s="6"/>
      <c r="B32" s="51" t="s">
        <v>6</v>
      </c>
      <c r="C32" s="52"/>
      <c r="D32" s="52"/>
      <c r="E32" s="52"/>
      <c r="F32" s="53"/>
      <c r="G32" s="25">
        <f>G31+G14</f>
        <v>15035292.84</v>
      </c>
      <c r="H32" s="1"/>
      <c r="I32" s="51" t="s">
        <v>6</v>
      </c>
      <c r="J32" s="52"/>
      <c r="K32" s="52"/>
      <c r="L32" s="52"/>
      <c r="M32" s="52"/>
      <c r="N32" s="52"/>
      <c r="O32" s="52"/>
      <c r="P32" s="53"/>
      <c r="Q32" s="25">
        <f>Q31+Q14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customHeight="1" x14ac:dyDescent="0.25">
      <c r="A33" s="6"/>
      <c r="B33" s="63" t="s">
        <v>15</v>
      </c>
      <c r="C33" s="64"/>
      <c r="D33" s="64"/>
      <c r="E33" s="64"/>
      <c r="F33" s="14">
        <v>0.2</v>
      </c>
      <c r="G33" s="11">
        <f>G32*F33</f>
        <v>3007058.568</v>
      </c>
      <c r="H33" s="1"/>
      <c r="I33" s="63" t="s">
        <v>15</v>
      </c>
      <c r="J33" s="64"/>
      <c r="K33" s="64"/>
      <c r="L33" s="64"/>
      <c r="M33" s="64"/>
      <c r="N33" s="64"/>
      <c r="O33" s="64"/>
      <c r="P33" s="14">
        <v>0.2</v>
      </c>
      <c r="Q33" s="11">
        <f>Q32*P33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thickBot="1" x14ac:dyDescent="0.3">
      <c r="A34" s="6"/>
      <c r="B34" s="55" t="s">
        <v>7</v>
      </c>
      <c r="C34" s="56"/>
      <c r="D34" s="56"/>
      <c r="E34" s="56"/>
      <c r="F34" s="57"/>
      <c r="G34" s="12">
        <f>G32+G33</f>
        <v>18042351.408</v>
      </c>
      <c r="H34" s="1"/>
      <c r="I34" s="55" t="s">
        <v>7</v>
      </c>
      <c r="J34" s="56"/>
      <c r="K34" s="56"/>
      <c r="L34" s="56"/>
      <c r="M34" s="56"/>
      <c r="N34" s="56"/>
      <c r="O34" s="56"/>
      <c r="P34" s="57"/>
      <c r="Q34" s="12">
        <f>Q32+Q33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3.75" customHeight="1" x14ac:dyDescent="0.25"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7" ht="151.5" customHeight="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1"/>
    </row>
    <row r="37" spans="1:27" x14ac:dyDescent="0.25">
      <c r="AA37" s="1"/>
    </row>
  </sheetData>
  <mergeCells count="18">
    <mergeCell ref="B14:F14"/>
    <mergeCell ref="I14:P14"/>
    <mergeCell ref="B1:Q1"/>
    <mergeCell ref="B3:E3"/>
    <mergeCell ref="B32:F32"/>
    <mergeCell ref="I5:L5"/>
    <mergeCell ref="B34:F34"/>
    <mergeCell ref="B4:G4"/>
    <mergeCell ref="B7:G7"/>
    <mergeCell ref="I34:P34"/>
    <mergeCell ref="B33:E33"/>
    <mergeCell ref="I33:O33"/>
    <mergeCell ref="B15:Q15"/>
    <mergeCell ref="B31:F31"/>
    <mergeCell ref="I31:P31"/>
    <mergeCell ref="I7:Q7"/>
    <mergeCell ref="I32:P32"/>
    <mergeCell ref="B9:Q9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Золотарь Владимир Валерьевич</cp:lastModifiedBy>
  <cp:lastPrinted>2019-10-15T05:32:11Z</cp:lastPrinted>
  <dcterms:created xsi:type="dcterms:W3CDTF">2018-05-22T01:14:50Z</dcterms:created>
  <dcterms:modified xsi:type="dcterms:W3CDTF">2019-11-12T02:19:54Z</dcterms:modified>
</cp:coreProperties>
</file>